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yehin\Downloads\1. DIC 2025\1. DIC 2025\"/>
    </mc:Choice>
  </mc:AlternateContent>
  <xr:revisionPtr revIDLastSave="0" documentId="13_ncr:1_{C75715CA-5C41-4BF3-8EF0-2BCCB20604D7}" xr6:coauthVersionLast="47" xr6:coauthVersionMax="47" xr10:uidLastSave="{00000000-0000-0000-0000-000000000000}"/>
  <bookViews>
    <workbookView xWindow="-110" yWindow="-110" windowWidth="19420" windowHeight="10300" tabRatio="741" xr2:uid="{00000000-000D-0000-FFFF-FFFF00000000}"/>
  </bookViews>
  <sheets>
    <sheet name="REPORTE DE LOS COMPROMISOS" sheetId="16" r:id="rId1"/>
  </sheets>
  <definedNames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16" l="1"/>
  <c r="L20" i="16"/>
  <c r="N20" i="16"/>
  <c r="P20" i="16" l="1"/>
  <c r="O20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Saul Viana Diaz</author>
  </authors>
  <commentList>
    <comment ref="B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Cedula ciudadanía
Numero de identificación tributaria
cedula extranjería
numero de identificación tributaria extranjero</t>
        </r>
      </text>
    </comment>
    <comment ref="B1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Tipo de contrato:
Contrato
Orden prestación servicios
Resolución
Persona vinculado por contrato laboral
etc.
</t>
        </r>
      </text>
    </comment>
    <comment ref="C1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numero asignado a la clase de la columna anterior</t>
        </r>
      </text>
    </comment>
    <comment ref="F1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descripción breve de las actividades a realizar por el beneficiario</t>
        </r>
      </text>
    </comment>
    <comment ref="G1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fecha de inicio de actividades</t>
        </r>
      </text>
    </comment>
    <comment ref="H1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fecha finaliza actividades</t>
        </r>
      </text>
    </comment>
    <comment ref="I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valor total pactado</t>
        </r>
      </text>
    </comment>
    <comment ref="J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 la fecha en la cual la entidad administradora de los recursos ordenó el pago</t>
        </r>
      </text>
    </comment>
    <comment ref="M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concepto de pago según factura o documento equivalente</t>
        </r>
      </text>
    </comment>
    <comment ref="N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valor efectivo a recibir por el beneficiario del pago (luego de descuentos)</t>
        </r>
      </text>
    </comment>
  </commentList>
</comments>
</file>

<file path=xl/sharedStrings.xml><?xml version="1.0" encoding="utf-8"?>
<sst xmlns="http://schemas.openxmlformats.org/spreadsheetml/2006/main" count="75" uniqueCount="70">
  <si>
    <t xml:space="preserve">Elaboró: </t>
  </si>
  <si>
    <t xml:space="preserve">Reviso: </t>
  </si>
  <si>
    <t>Cargo:</t>
  </si>
  <si>
    <t xml:space="preserve"> </t>
  </si>
  <si>
    <t>PAGOS EFECTUADOS</t>
  </si>
  <si>
    <t xml:space="preserve">Clase </t>
  </si>
  <si>
    <t xml:space="preserve">Número </t>
  </si>
  <si>
    <t>Objeto</t>
  </si>
  <si>
    <t>Fecha inicial</t>
  </si>
  <si>
    <t>Fecha final</t>
  </si>
  <si>
    <t xml:space="preserve">Nombres y apellidos </t>
  </si>
  <si>
    <t xml:space="preserve">Concepto </t>
  </si>
  <si>
    <t>*Valor en Moneda Extranjera :</t>
  </si>
  <si>
    <t>Tasa de Cambio:</t>
  </si>
  <si>
    <t xml:space="preserve">COMPROMISOS CELEBRADOS  </t>
  </si>
  <si>
    <t>* Valor Total</t>
  </si>
  <si>
    <t>* Valor pago o abono en cuenta</t>
  </si>
  <si>
    <t>Concepto y Vr. Descuentos Aplicados
(si aplica)</t>
  </si>
  <si>
    <t>*Tasa a la fecha de pago</t>
  </si>
  <si>
    <t>Si los contratos se ejecutan en una moneda diferente a pesos colombianos, indicar el tipo y la tasa de cambio.</t>
  </si>
  <si>
    <t>POR PARTE DEL RESPONSABLE  Y/O CONTRATISTA:</t>
  </si>
  <si>
    <t>POR PARTE DEL SUPERVISOR DE LA SDP:</t>
  </si>
  <si>
    <t>TOTALES</t>
  </si>
  <si>
    <t>N.A.</t>
  </si>
  <si>
    <t>Nombre de la entidad receptora recursos en administración:</t>
  </si>
  <si>
    <t>País de origen receptor recursos en administración:</t>
  </si>
  <si>
    <t>fecha Tasa cambio:</t>
  </si>
  <si>
    <t>Factura Nº / documento equivalente</t>
  </si>
  <si>
    <t>NA</t>
  </si>
  <si>
    <t>Fecha giro a beneficiario
dd/mm/aaaaa</t>
  </si>
  <si>
    <t>* Notas:</t>
  </si>
  <si>
    <t>*Valor de la factura / documento equivalente</t>
  </si>
  <si>
    <r>
      <t>La suma de los valores de las columnas "</t>
    </r>
    <r>
      <rPr>
        <i/>
        <sz val="11"/>
        <color indexed="8"/>
        <rFont val="Calibri"/>
        <family val="2"/>
      </rPr>
      <t>* Valor pago o abono en cuenta</t>
    </r>
    <r>
      <rPr>
        <sz val="11"/>
        <color indexed="8"/>
        <rFont val="Calibri"/>
        <family val="2"/>
      </rPr>
      <t>" y "</t>
    </r>
    <r>
      <rPr>
        <i/>
        <sz val="11"/>
        <color indexed="8"/>
        <rFont val="Calibri"/>
        <family val="2"/>
      </rPr>
      <t>Concepto y Vr. Descuentos Aplicados (si aplica)</t>
    </r>
    <r>
      <rPr>
        <sz val="11"/>
        <color indexed="8"/>
        <rFont val="Calibri"/>
        <family val="2"/>
      </rPr>
      <t>" deben ser igual al valor de la columna "</t>
    </r>
    <r>
      <rPr>
        <i/>
        <sz val="11"/>
        <color indexed="8"/>
        <rFont val="Calibri"/>
        <family val="2"/>
      </rPr>
      <t>*Valor de la factura / documento equivalente</t>
    </r>
    <r>
      <rPr>
        <sz val="11"/>
        <color indexed="8"/>
        <rFont val="Calibri"/>
        <family val="2"/>
      </rPr>
      <t>"</t>
    </r>
  </si>
  <si>
    <t>Se debe tener en cuenta las disposiciones contenidas en la Circular DDT-6 de julio 3 de 2019 de la SDH, relacionadas con apertura, manejo, control, cierre e identificación de cuentas bancarias distritales exentas del Gravamen a los Movimientos Financieros (GMF).</t>
  </si>
  <si>
    <t>Se debe tener en cuenta las disposiciones contenidas en la Circular 053 de noviembre 20 de 2019  de la Subsecretaria Corporativa relacionadas con rendimientos financieros.</t>
  </si>
  <si>
    <t>% Comisión y/o Cuotas administración pactadas :</t>
  </si>
  <si>
    <t>N°  Identificación</t>
  </si>
  <si>
    <t>Vr. Comisión y/o Cuota Admón..</t>
  </si>
  <si>
    <t>VERSIÓN:01</t>
  </si>
  <si>
    <t>FECHA: 12/03/2024</t>
  </si>
  <si>
    <t xml:space="preserve">FORMATO </t>
  </si>
  <si>
    <t>GESTIÓN FINANCIERA</t>
  </si>
  <si>
    <t>REPORTE DE LOS COMPROMISOS SUSCRITOS Y LOS PAGOS EFECTUADOS CON RECURSOS ENTREGADOS A TERCEROS</t>
  </si>
  <si>
    <t>CÓDIGO:GFI-FO-023</t>
  </si>
  <si>
    <t>Nº del Convenio : 572-2025</t>
  </si>
  <si>
    <t>Fecha suscripción convenio: 29/10/2025</t>
  </si>
  <si>
    <t>FUNDACIÓN TECNALIA COLOMBIA</t>
  </si>
  <si>
    <t>Tipo de Documento de Identificación: NIT</t>
  </si>
  <si>
    <t>No. Documento identificación: 900.180.913-5</t>
  </si>
  <si>
    <t>Fecha inicial ejecución: 04/11/2025</t>
  </si>
  <si>
    <t>Fecha final ejecución: 30/06/2026</t>
  </si>
  <si>
    <t>COLOMBIA</t>
  </si>
  <si>
    <t>Valor en Pesos: $420.425.222</t>
  </si>
  <si>
    <t>Fecha elaboración del reporte: 31/01/2026</t>
  </si>
  <si>
    <t>CONTRATO DE PRESTACION DE SERVICIOS</t>
  </si>
  <si>
    <t>384-2025</t>
  </si>
  <si>
    <t>LABORATORIO DE GESTION ENERGETICA Y MEDIO AMBIENTE SAS</t>
  </si>
  <si>
    <t>901.802.121-3</t>
  </si>
  <si>
    <t>SERVICIOS TÉCNICOS PARA LA GESTIÓN DEL RETO DE CIUDAD NO. 2, EN EL MARCO DE LAS
COMPETENCIAS RELACIONADAS CON CIENCIA, TECNOLOGÍA E INNOVACIÓN A CARGO DE LA OFICINA LABORATORIO DE CIUDAD, EN EL MARCO DEL CONVENIO 572-2025</t>
  </si>
  <si>
    <t>EJECUCIÓN PERSONAL PROPIO</t>
  </si>
  <si>
    <t>GMFE-35</t>
  </si>
  <si>
    <t>1ER PAGO SERVICIOS
TÉCNICOS PARA LA GE
STIÓN DEL RETO DE CI
UDAD NO. 2, EN EL MA
RCO DE LAS COMPETE
NCIAS RELACIONADAS
CON CIENCIA, TECNOL
OGÍA E INNOVACIÓN A
CARGO DE LA OFICINA
LABORATORIO DE CIU
DAD, EN EL MARCO DE
L CONVENIO 572-2025</t>
  </si>
  <si>
    <t>N/A</t>
  </si>
  <si>
    <t>900.180.913-5</t>
  </si>
  <si>
    <t xml:space="preserve">EJECUCIÓN DE ACTIVIDADES CON PERSONAL PROPIO DEL COOPERANTE </t>
  </si>
  <si>
    <t>EJECUCIÓN DE ACTIVIDADES CON PERSONAL PROPIO DEL COOPERANTE (NOV Y DIC 2025)</t>
  </si>
  <si>
    <t>NORMA CONSTANZA BAQUERO</t>
  </si>
  <si>
    <t>DIRECTORA ADMINISTRATIVA Y FINANCIERA</t>
  </si>
  <si>
    <t>CONTRATISTA</t>
  </si>
  <si>
    <t>YEHINY YULIED GUEVARA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</si>
</sst>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_-* #,##0\ _€_-;\-* #,##0\ _€_-;_-* &quot;-&quot;\ _€_-;_-@_-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[$$-240A]\ * #,##0_);_([$$-240A]\ * \(#,##0\);_([$$-240A]\ * &quot;-&quot;??_);_(@_)"/>
    <numFmt numFmtId="168" formatCode="#,##0.00_ ;\-#,##0.00\ 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i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43" applyNumberFormat="0" applyAlignment="0" applyProtection="0"/>
    <xf numFmtId="0" fontId="9" fillId="22" borderId="44" applyNumberFormat="0" applyAlignment="0" applyProtection="0"/>
    <xf numFmtId="0" fontId="10" fillId="0" borderId="45" applyNumberFormat="0" applyFill="0" applyAlignment="0" applyProtection="0"/>
    <xf numFmtId="0" fontId="11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43" applyNumberFormat="0" applyAlignment="0" applyProtection="0"/>
    <xf numFmtId="0" fontId="13" fillId="30" borderId="0" applyNumberForma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31" borderId="0" applyNumberFormat="0" applyBorder="0" applyAlignment="0" applyProtection="0"/>
    <xf numFmtId="0" fontId="3" fillId="0" borderId="0"/>
    <xf numFmtId="0" fontId="2" fillId="32" borderId="46" applyNumberFormat="0" applyFont="0" applyAlignment="0" applyProtection="0"/>
    <xf numFmtId="0" fontId="15" fillId="21" borderId="4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8" applyNumberFormat="0" applyFill="0" applyAlignment="0" applyProtection="0"/>
    <xf numFmtId="0" fontId="11" fillId="0" borderId="49" applyNumberFormat="0" applyFill="0" applyAlignment="0" applyProtection="0"/>
    <xf numFmtId="0" fontId="20" fillId="0" borderId="50" applyNumberFormat="0" applyFill="0" applyAlignment="0" applyProtection="0"/>
    <xf numFmtId="44" fontId="1" fillId="0" borderId="0" applyFont="0" applyFill="0" applyBorder="0" applyAlignment="0" applyProtection="0"/>
  </cellStyleXfs>
  <cellXfs count="109">
    <xf numFmtId="0" fontId="0" fillId="0" borderId="0" xfId="0"/>
    <xf numFmtId="0" fontId="21" fillId="2" borderId="0" xfId="0" applyFont="1" applyFill="1" applyAlignment="1">
      <alignment vertical="center"/>
    </xf>
    <xf numFmtId="0" fontId="21" fillId="2" borderId="2" xfId="0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167" fontId="25" fillId="2" borderId="5" xfId="0" applyNumberFormat="1" applyFont="1" applyFill="1" applyBorder="1" applyAlignment="1">
      <alignment horizontal="center" vertical="center" wrapText="1"/>
    </xf>
    <xf numFmtId="15" fontId="25" fillId="2" borderId="5" xfId="0" applyNumberFormat="1" applyFont="1" applyFill="1" applyBorder="1" applyAlignment="1">
      <alignment horizontal="center" vertical="center" wrapText="1"/>
    </xf>
    <xf numFmtId="3" fontId="25" fillId="2" borderId="6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167" fontId="25" fillId="2" borderId="11" xfId="0" applyNumberFormat="1" applyFont="1" applyFill="1" applyBorder="1" applyAlignment="1">
      <alignment horizontal="center" vertical="center" wrapText="1"/>
    </xf>
    <xf numFmtId="15" fontId="25" fillId="2" borderId="11" xfId="0" applyNumberFormat="1" applyFont="1" applyFill="1" applyBorder="1" applyAlignment="1">
      <alignment horizontal="center" vertical="center" wrapText="1"/>
    </xf>
    <xf numFmtId="3" fontId="25" fillId="2" borderId="12" xfId="0" applyNumberFormat="1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vertical="center"/>
    </xf>
    <xf numFmtId="0" fontId="21" fillId="2" borderId="21" xfId="0" applyFont="1" applyFill="1" applyBorder="1" applyAlignment="1">
      <alignment vertical="center"/>
    </xf>
    <xf numFmtId="0" fontId="21" fillId="2" borderId="22" xfId="0" applyFont="1" applyFill="1" applyBorder="1" applyAlignment="1">
      <alignment vertical="center"/>
    </xf>
    <xf numFmtId="0" fontId="23" fillId="2" borderId="23" xfId="0" applyFont="1" applyFill="1" applyBorder="1" applyAlignment="1">
      <alignment vertical="center"/>
    </xf>
    <xf numFmtId="0" fontId="21" fillId="2" borderId="24" xfId="0" applyFont="1" applyFill="1" applyBorder="1" applyAlignment="1">
      <alignment vertical="center"/>
    </xf>
    <xf numFmtId="0" fontId="21" fillId="2" borderId="25" xfId="0" applyFont="1" applyFill="1" applyBorder="1" applyAlignment="1">
      <alignment vertical="center"/>
    </xf>
    <xf numFmtId="0" fontId="21" fillId="2" borderId="26" xfId="0" applyFont="1" applyFill="1" applyBorder="1" applyAlignment="1">
      <alignment vertical="center"/>
    </xf>
    <xf numFmtId="0" fontId="21" fillId="2" borderId="27" xfId="0" applyFont="1" applyFill="1" applyBorder="1" applyAlignment="1">
      <alignment vertical="center"/>
    </xf>
    <xf numFmtId="0" fontId="21" fillId="2" borderId="28" xfId="0" applyFont="1" applyFill="1" applyBorder="1" applyAlignment="1">
      <alignment vertical="center"/>
    </xf>
    <xf numFmtId="0" fontId="21" fillId="2" borderId="29" xfId="0" applyFont="1" applyFill="1" applyBorder="1" applyAlignment="1">
      <alignment vertical="center"/>
    </xf>
    <xf numFmtId="0" fontId="27" fillId="2" borderId="0" xfId="0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28" fillId="2" borderId="2" xfId="0" applyFont="1" applyFill="1" applyBorder="1" applyAlignment="1">
      <alignment horizontal="justify" vertical="center"/>
    </xf>
    <xf numFmtId="0" fontId="28" fillId="2" borderId="2" xfId="0" applyFont="1" applyFill="1" applyBorder="1" applyAlignment="1">
      <alignment horizontal="left" vertical="center"/>
    </xf>
    <xf numFmtId="0" fontId="28" fillId="2" borderId="2" xfId="0" applyFont="1" applyFill="1" applyBorder="1" applyAlignment="1">
      <alignment horizontal="right" vertical="center"/>
    </xf>
    <xf numFmtId="0" fontId="26" fillId="2" borderId="2" xfId="0" applyFont="1" applyFill="1" applyBorder="1" applyAlignment="1">
      <alignment vertical="center" wrapText="1"/>
    </xf>
    <xf numFmtId="0" fontId="26" fillId="2" borderId="0" xfId="0" applyFont="1" applyFill="1" applyAlignment="1">
      <alignment vertical="center" wrapText="1"/>
    </xf>
    <xf numFmtId="164" fontId="25" fillId="2" borderId="10" xfId="31" applyFont="1" applyFill="1" applyBorder="1" applyAlignment="1">
      <alignment horizontal="right" vertical="center" wrapText="1"/>
    </xf>
    <xf numFmtId="168" fontId="25" fillId="2" borderId="4" xfId="31" applyNumberFormat="1" applyFont="1" applyFill="1" applyBorder="1" applyAlignment="1">
      <alignment horizontal="right" vertical="center" wrapText="1"/>
    </xf>
    <xf numFmtId="0" fontId="23" fillId="33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/>
    </xf>
    <xf numFmtId="0" fontId="29" fillId="34" borderId="30" xfId="0" applyFont="1" applyFill="1" applyBorder="1" applyAlignment="1">
      <alignment horizontal="center" vertical="center" wrapText="1"/>
    </xf>
    <xf numFmtId="0" fontId="29" fillId="34" borderId="1" xfId="0" applyFont="1" applyFill="1" applyBorder="1" applyAlignment="1">
      <alignment horizontal="center" vertical="center" wrapText="1"/>
    </xf>
    <xf numFmtId="0" fontId="29" fillId="34" borderId="31" xfId="0" applyFont="1" applyFill="1" applyBorder="1" applyAlignment="1">
      <alignment horizontal="center" vertical="center" wrapText="1"/>
    </xf>
    <xf numFmtId="0" fontId="30" fillId="34" borderId="32" xfId="0" applyFont="1" applyFill="1" applyBorder="1" applyAlignment="1">
      <alignment horizontal="center" vertical="center"/>
    </xf>
    <xf numFmtId="0" fontId="30" fillId="34" borderId="32" xfId="0" applyFont="1" applyFill="1" applyBorder="1" applyAlignment="1">
      <alignment horizontal="center" vertical="center" wrapText="1"/>
    </xf>
    <xf numFmtId="0" fontId="30" fillId="34" borderId="23" xfId="0" applyFont="1" applyFill="1" applyBorder="1" applyAlignment="1">
      <alignment horizontal="center" vertical="center" wrapText="1"/>
    </xf>
    <xf numFmtId="0" fontId="30" fillId="34" borderId="33" xfId="0" applyFont="1" applyFill="1" applyBorder="1" applyAlignment="1">
      <alignment horizontal="center" vertical="center" wrapText="1"/>
    </xf>
    <xf numFmtId="0" fontId="29" fillId="34" borderId="32" xfId="0" applyFont="1" applyFill="1" applyBorder="1" applyAlignment="1">
      <alignment horizontal="center" vertical="center"/>
    </xf>
    <xf numFmtId="0" fontId="29" fillId="34" borderId="32" xfId="0" applyFont="1" applyFill="1" applyBorder="1" applyAlignment="1">
      <alignment horizontal="center" vertical="center" wrapText="1"/>
    </xf>
    <xf numFmtId="0" fontId="29" fillId="34" borderId="34" xfId="0" applyFont="1" applyFill="1" applyBorder="1" applyAlignment="1">
      <alignment horizontal="center" vertical="center" wrapText="1"/>
    </xf>
    <xf numFmtId="14" fontId="25" fillId="2" borderId="7" xfId="0" applyNumberFormat="1" applyFont="1" applyFill="1" applyBorder="1" applyAlignment="1">
      <alignment horizontal="center" vertical="center" wrapText="1"/>
    </xf>
    <xf numFmtId="164" fontId="25" fillId="2" borderId="4" xfId="31" applyFont="1" applyFill="1" applyBorder="1" applyAlignment="1">
      <alignment horizontal="center" vertical="center" wrapText="1"/>
    </xf>
    <xf numFmtId="14" fontId="25" fillId="2" borderId="13" xfId="0" applyNumberFormat="1" applyFont="1" applyFill="1" applyBorder="1" applyAlignment="1">
      <alignment horizontal="center" vertical="center" wrapText="1"/>
    </xf>
    <xf numFmtId="4" fontId="25" fillId="2" borderId="52" xfId="0" applyNumberFormat="1" applyFont="1" applyFill="1" applyBorder="1" applyAlignment="1">
      <alignment horizontal="center" vertical="center" wrapText="1"/>
    </xf>
    <xf numFmtId="168" fontId="25" fillId="2" borderId="54" xfId="31" applyNumberFormat="1" applyFont="1" applyFill="1" applyBorder="1" applyAlignment="1">
      <alignment horizontal="right" vertical="center" wrapText="1"/>
    </xf>
    <xf numFmtId="167" fontId="25" fillId="2" borderId="55" xfId="0" applyNumberFormat="1" applyFont="1" applyFill="1" applyBorder="1" applyAlignment="1">
      <alignment horizontal="center" vertical="center" wrapText="1"/>
    </xf>
    <xf numFmtId="4" fontId="25" fillId="2" borderId="55" xfId="0" applyNumberFormat="1" applyFont="1" applyFill="1" applyBorder="1" applyAlignment="1">
      <alignment horizontal="right" vertical="center" wrapText="1"/>
    </xf>
    <xf numFmtId="4" fontId="25" fillId="2" borderId="56" xfId="0" applyNumberFormat="1" applyFont="1" applyFill="1" applyBorder="1" applyAlignment="1">
      <alignment horizontal="center" vertical="center" wrapText="1"/>
    </xf>
    <xf numFmtId="168" fontId="29" fillId="34" borderId="57" xfId="31" applyNumberFormat="1" applyFont="1" applyFill="1" applyBorder="1" applyAlignment="1">
      <alignment horizontal="right" vertical="center" wrapText="1"/>
    </xf>
    <xf numFmtId="0" fontId="25" fillId="34" borderId="57" xfId="0" applyFont="1" applyFill="1" applyBorder="1" applyAlignment="1">
      <alignment horizontal="center" vertical="center" wrapText="1"/>
    </xf>
    <xf numFmtId="4" fontId="29" fillId="34" borderId="57" xfId="0" applyNumberFormat="1" applyFont="1" applyFill="1" applyBorder="1" applyAlignment="1">
      <alignment horizontal="right" vertical="center" wrapText="1"/>
    </xf>
    <xf numFmtId="0" fontId="26" fillId="34" borderId="53" xfId="0" applyFont="1" applyFill="1" applyBorder="1" applyAlignment="1">
      <alignment horizontal="center" vertical="center" wrapText="1"/>
    </xf>
    <xf numFmtId="44" fontId="25" fillId="2" borderId="51" xfId="44" applyFont="1" applyFill="1" applyBorder="1" applyAlignment="1">
      <alignment horizontal="center" vertical="center" wrapText="1"/>
    </xf>
    <xf numFmtId="44" fontId="21" fillId="2" borderId="0" xfId="44" applyFont="1" applyFill="1" applyAlignment="1">
      <alignment vertical="center"/>
    </xf>
    <xf numFmtId="44" fontId="25" fillId="2" borderId="55" xfId="44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left" vertical="center"/>
    </xf>
    <xf numFmtId="0" fontId="24" fillId="0" borderId="24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left" vertical="center" wrapText="1"/>
    </xf>
    <xf numFmtId="0" fontId="24" fillId="0" borderId="40" xfId="0" applyFont="1" applyBorder="1" applyAlignment="1">
      <alignment horizontal="left" vertical="center"/>
    </xf>
    <xf numFmtId="0" fontId="24" fillId="0" borderId="21" xfId="0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 wrapText="1"/>
    </xf>
    <xf numFmtId="0" fontId="24" fillId="0" borderId="41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0" borderId="17" xfId="0" applyFont="1" applyBorder="1" applyAlignment="1">
      <alignment horizontal="left" vertical="center" wrapText="1"/>
    </xf>
    <xf numFmtId="0" fontId="31" fillId="0" borderId="19" xfId="0" applyFont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/>
    </xf>
    <xf numFmtId="0" fontId="24" fillId="0" borderId="35" xfId="0" applyFont="1" applyBorder="1" applyAlignment="1">
      <alignment horizontal="left" vertical="center" wrapText="1"/>
    </xf>
    <xf numFmtId="0" fontId="24" fillId="0" borderId="36" xfId="0" applyFont="1" applyBorder="1" applyAlignment="1">
      <alignment horizontal="left" vertical="center" wrapText="1"/>
    </xf>
    <xf numFmtId="0" fontId="24" fillId="0" borderId="37" xfId="0" applyFont="1" applyBorder="1" applyAlignment="1">
      <alignment horizontal="left" vertical="center" wrapText="1"/>
    </xf>
    <xf numFmtId="0" fontId="24" fillId="33" borderId="35" xfId="0" applyFont="1" applyFill="1" applyBorder="1" applyAlignment="1">
      <alignment horizontal="left" vertical="center" wrapText="1"/>
    </xf>
    <xf numFmtId="0" fontId="24" fillId="33" borderId="36" xfId="0" applyFont="1" applyFill="1" applyBorder="1" applyAlignment="1">
      <alignment horizontal="left" vertical="center" wrapText="1"/>
    </xf>
    <xf numFmtId="0" fontId="24" fillId="33" borderId="37" xfId="0" applyFont="1" applyFill="1" applyBorder="1" applyAlignment="1">
      <alignment horizontal="left" vertical="center" wrapText="1"/>
    </xf>
    <xf numFmtId="0" fontId="24" fillId="35" borderId="38" xfId="0" applyFont="1" applyFill="1" applyBorder="1" applyAlignment="1">
      <alignment horizontal="center" vertical="center"/>
    </xf>
    <xf numFmtId="0" fontId="29" fillId="34" borderId="35" xfId="0" applyFont="1" applyFill="1" applyBorder="1" applyAlignment="1">
      <alignment horizontal="center" vertical="center" wrapText="1"/>
    </xf>
    <xf numFmtId="0" fontId="29" fillId="34" borderId="36" xfId="0" applyFont="1" applyFill="1" applyBorder="1" applyAlignment="1">
      <alignment horizontal="center" vertical="center" wrapText="1"/>
    </xf>
    <xf numFmtId="0" fontId="29" fillId="34" borderId="39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left" vertical="center"/>
    </xf>
    <xf numFmtId="0" fontId="24" fillId="0" borderId="27" xfId="0" applyFont="1" applyBorder="1" applyAlignment="1">
      <alignment horizontal="left" vertical="center"/>
    </xf>
    <xf numFmtId="0" fontId="24" fillId="0" borderId="18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left" vertical="center" wrapText="1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 [0]" xfId="31" builtinId="6"/>
    <cellStyle name="Millares 10" xfId="32" xr:uid="{00000000-0005-0000-0000-000020000000}"/>
    <cellStyle name="Moneda" xfId="44" builtinId="4"/>
    <cellStyle name="Moneda 2" xfId="33" xr:uid="{00000000-0005-0000-0000-000021000000}"/>
    <cellStyle name="Neutral" xfId="34" builtinId="28" customBuiltin="1"/>
    <cellStyle name="Normal" xfId="0" builtinId="0" customBuiltin="1"/>
    <cellStyle name="Normal 2" xfId="35" xr:uid="{00000000-0005-0000-0000-000024000000}"/>
    <cellStyle name="Notas" xfId="36" builtinId="10" customBuiltin="1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250371</xdr:colOff>
      <xdr:row>1</xdr:row>
      <xdr:rowOff>87085</xdr:rowOff>
    </xdr:from>
    <xdr:to>
      <xdr:col>3</xdr:col>
      <xdr:colOff>751115</xdr:colOff>
      <xdr:row>3</xdr:row>
      <xdr:rowOff>239485</xdr:rowOff>
    </xdr:to>
    <xdr:pic>
      <xdr:nvPicPr>
        <xdr:cNvPr id="3" name="Imagen 2" descr="logosdp2 (1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342" y="141514"/>
          <a:ext cx="2481944" cy="772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2"/>
  <sheetViews>
    <sheetView tabSelected="1" view="pageBreakPreview" topLeftCell="B1" zoomScale="60" zoomScaleNormal="75" workbookViewId="0">
      <selection activeCell="O9" sqref="O9"/>
    </sheetView>
  </sheetViews>
  <sheetFormatPr baseColWidth="10" defaultColWidth="11.26953125" defaultRowHeight="14.5" x14ac:dyDescent="0.35"/>
  <cols>
    <col min="1" max="1" width="1.453125" style="1" customWidth="1"/>
    <col min="2" max="2" width="17.81640625" style="1" customWidth="1"/>
    <col min="3" max="3" width="10.81640625" style="1" customWidth="1"/>
    <col min="4" max="4" width="13.26953125" style="1" customWidth="1"/>
    <col min="5" max="5" width="24" style="1" customWidth="1"/>
    <col min="6" max="6" width="22" style="1" customWidth="1"/>
    <col min="7" max="7" width="12.7265625" style="1" bestFit="1" customWidth="1"/>
    <col min="8" max="8" width="11.26953125" style="1" bestFit="1" customWidth="1"/>
    <col min="9" max="9" width="12.7265625" style="1" bestFit="1" customWidth="1"/>
    <col min="10" max="10" width="18.7265625" style="1" customWidth="1"/>
    <col min="11" max="11" width="14.26953125" style="1" customWidth="1"/>
    <col min="12" max="12" width="18" style="1" customWidth="1"/>
    <col min="13" max="14" width="15.1796875" style="1" customWidth="1"/>
    <col min="15" max="15" width="29.26953125" style="1" customWidth="1"/>
    <col min="16" max="16" width="21.26953125" style="1" customWidth="1"/>
    <col min="17" max="17" width="17.7265625" style="1" customWidth="1"/>
    <col min="18" max="16384" width="11.26953125" style="1"/>
  </cols>
  <sheetData>
    <row r="1" spans="2:17" ht="4.5" customHeight="1" thickBot="1" x14ac:dyDescent="0.4"/>
    <row r="2" spans="2:17" ht="30" customHeight="1" x14ac:dyDescent="0.35">
      <c r="B2" s="66"/>
      <c r="C2" s="67"/>
      <c r="D2" s="67"/>
      <c r="E2" s="72" t="s">
        <v>40</v>
      </c>
      <c r="F2" s="72"/>
      <c r="G2" s="72"/>
      <c r="H2" s="72"/>
      <c r="I2" s="72"/>
      <c r="J2" s="72"/>
      <c r="K2" s="72"/>
      <c r="L2" s="72"/>
      <c r="M2" s="72"/>
      <c r="N2" s="72"/>
      <c r="O2" s="72"/>
      <c r="P2" s="84" t="s">
        <v>43</v>
      </c>
      <c r="Q2" s="85"/>
    </row>
    <row r="3" spans="2:17" ht="18.75" customHeight="1" x14ac:dyDescent="0.35">
      <c r="B3" s="68"/>
      <c r="C3" s="69"/>
      <c r="D3" s="69"/>
      <c r="E3" s="73" t="s">
        <v>41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86" t="s">
        <v>38</v>
      </c>
      <c r="Q3" s="87"/>
    </row>
    <row r="4" spans="2:17" ht="25.15" customHeight="1" thickBot="1" x14ac:dyDescent="0.4">
      <c r="B4" s="70"/>
      <c r="C4" s="71"/>
      <c r="D4" s="71"/>
      <c r="E4" s="74" t="s">
        <v>42</v>
      </c>
      <c r="F4" s="74"/>
      <c r="G4" s="74"/>
      <c r="H4" s="74"/>
      <c r="I4" s="74"/>
      <c r="J4" s="74"/>
      <c r="K4" s="74"/>
      <c r="L4" s="74"/>
      <c r="M4" s="74"/>
      <c r="N4" s="74"/>
      <c r="O4" s="74"/>
      <c r="P4" s="88" t="s">
        <v>39</v>
      </c>
      <c r="Q4" s="89"/>
    </row>
    <row r="5" spans="2:17" ht="22.5" customHeight="1" thickBot="1" x14ac:dyDescent="0.4">
      <c r="B5" s="3"/>
      <c r="C5" s="4"/>
      <c r="D5" s="4"/>
      <c r="E5" s="4"/>
      <c r="F5" s="4"/>
      <c r="G5" s="4"/>
      <c r="H5" s="4"/>
      <c r="I5" s="39"/>
      <c r="J5" s="39"/>
      <c r="K5" s="39"/>
      <c r="L5" s="4"/>
      <c r="M5" s="4"/>
      <c r="N5" s="4"/>
    </row>
    <row r="6" spans="2:17" ht="18" customHeight="1" x14ac:dyDescent="0.35">
      <c r="B6" s="80" t="s">
        <v>44</v>
      </c>
      <c r="C6" s="81"/>
      <c r="D6" s="81"/>
      <c r="E6" s="81"/>
      <c r="F6" s="82" t="s">
        <v>45</v>
      </c>
      <c r="G6" s="83"/>
      <c r="H6" s="83"/>
      <c r="I6" s="40"/>
      <c r="J6" s="40"/>
      <c r="K6" s="40"/>
    </row>
    <row r="7" spans="2:17" ht="18" customHeight="1" x14ac:dyDescent="0.35">
      <c r="B7" s="75" t="s">
        <v>24</v>
      </c>
      <c r="C7" s="76"/>
      <c r="D7" s="76"/>
      <c r="E7" s="76"/>
      <c r="F7" s="77" t="s">
        <v>46</v>
      </c>
      <c r="G7" s="78"/>
      <c r="H7" s="79"/>
      <c r="I7" s="40"/>
      <c r="J7" s="40"/>
      <c r="K7" s="40"/>
    </row>
    <row r="8" spans="2:17" ht="18" customHeight="1" x14ac:dyDescent="0.35">
      <c r="B8" s="75" t="s">
        <v>47</v>
      </c>
      <c r="C8" s="76"/>
      <c r="D8" s="76"/>
      <c r="E8" s="76"/>
      <c r="F8" s="77" t="s">
        <v>48</v>
      </c>
      <c r="G8" s="78"/>
      <c r="H8" s="79"/>
      <c r="I8" s="40"/>
      <c r="J8" s="40"/>
      <c r="K8" s="40"/>
    </row>
    <row r="9" spans="2:17" ht="18" customHeight="1" x14ac:dyDescent="0.35">
      <c r="B9" s="75" t="s">
        <v>49</v>
      </c>
      <c r="C9" s="76"/>
      <c r="D9" s="76"/>
      <c r="E9" s="76"/>
      <c r="F9" s="77" t="s">
        <v>50</v>
      </c>
      <c r="G9" s="78"/>
      <c r="H9" s="79"/>
      <c r="I9" s="40"/>
      <c r="J9" s="40"/>
      <c r="K9" s="40"/>
    </row>
    <row r="10" spans="2:17" ht="27.75" customHeight="1" x14ac:dyDescent="0.35">
      <c r="B10" s="75" t="s">
        <v>52</v>
      </c>
      <c r="C10" s="76"/>
      <c r="D10" s="76"/>
      <c r="E10" s="76"/>
      <c r="F10" s="77" t="s">
        <v>35</v>
      </c>
      <c r="G10" s="78"/>
      <c r="H10" s="79"/>
      <c r="I10" s="40"/>
      <c r="J10" s="40"/>
      <c r="K10" s="40"/>
    </row>
    <row r="11" spans="2:17" ht="15.75" customHeight="1" thickBot="1" x14ac:dyDescent="0.4">
      <c r="B11" s="75" t="s">
        <v>25</v>
      </c>
      <c r="C11" s="76"/>
      <c r="D11" s="76"/>
      <c r="E11" s="76"/>
      <c r="F11" s="101" t="s">
        <v>51</v>
      </c>
      <c r="G11" s="102"/>
      <c r="H11" s="103"/>
      <c r="I11" s="40"/>
      <c r="J11" s="40"/>
      <c r="K11" s="40"/>
    </row>
    <row r="12" spans="2:17" ht="18" customHeight="1" thickBot="1" x14ac:dyDescent="0.4">
      <c r="B12" s="104" t="s">
        <v>12</v>
      </c>
      <c r="C12" s="105"/>
      <c r="D12" s="105"/>
      <c r="E12" s="105"/>
      <c r="F12" s="106" t="s">
        <v>13</v>
      </c>
      <c r="G12" s="107"/>
      <c r="H12" s="108"/>
      <c r="I12" s="91" t="s">
        <v>26</v>
      </c>
      <c r="J12" s="92"/>
      <c r="K12" s="93"/>
    </row>
    <row r="13" spans="2:17" ht="18" customHeight="1" thickBot="1" x14ac:dyDescent="0.4">
      <c r="B13" s="5"/>
      <c r="C13" s="5"/>
      <c r="D13" s="5"/>
      <c r="E13" s="5"/>
      <c r="F13" s="6"/>
      <c r="G13" s="6"/>
      <c r="H13" s="6"/>
    </row>
    <row r="14" spans="2:17" ht="18" customHeight="1" thickBot="1" x14ac:dyDescent="0.4">
      <c r="B14" s="94" t="s">
        <v>53</v>
      </c>
      <c r="C14" s="95"/>
      <c r="D14" s="96"/>
      <c r="E14" s="5"/>
      <c r="F14" s="6"/>
      <c r="G14" s="6"/>
      <c r="H14" s="6"/>
    </row>
    <row r="15" spans="2:17" ht="9.75" customHeight="1" thickBot="1" x14ac:dyDescent="0.4"/>
    <row r="16" spans="2:17" ht="18.75" customHeight="1" thickTop="1" thickBot="1" x14ac:dyDescent="0.4">
      <c r="B16" s="97" t="s">
        <v>14</v>
      </c>
      <c r="C16" s="97"/>
      <c r="D16" s="97"/>
      <c r="E16" s="97"/>
      <c r="F16" s="97"/>
      <c r="G16" s="97"/>
      <c r="H16" s="97"/>
      <c r="I16" s="97"/>
      <c r="J16" s="97" t="s">
        <v>4</v>
      </c>
      <c r="K16" s="97"/>
      <c r="L16" s="97"/>
      <c r="M16" s="97"/>
      <c r="N16" s="97"/>
      <c r="O16" s="97"/>
      <c r="P16" s="97"/>
      <c r="Q16" s="97"/>
    </row>
    <row r="17" spans="2:17" ht="49.5" customHeight="1" thickTop="1" thickBot="1" x14ac:dyDescent="0.4">
      <c r="B17" s="48" t="s">
        <v>5</v>
      </c>
      <c r="C17" s="48" t="s">
        <v>6</v>
      </c>
      <c r="D17" s="49" t="s">
        <v>10</v>
      </c>
      <c r="E17" s="48" t="s">
        <v>36</v>
      </c>
      <c r="F17" s="48" t="s">
        <v>7</v>
      </c>
      <c r="G17" s="49" t="s">
        <v>8</v>
      </c>
      <c r="H17" s="48" t="s">
        <v>9</v>
      </c>
      <c r="I17" s="50" t="s">
        <v>15</v>
      </c>
      <c r="J17" s="41" t="s">
        <v>29</v>
      </c>
      <c r="K17" s="42" t="s">
        <v>27</v>
      </c>
      <c r="L17" s="43" t="s">
        <v>31</v>
      </c>
      <c r="M17" s="44" t="s">
        <v>11</v>
      </c>
      <c r="N17" s="45" t="s">
        <v>16</v>
      </c>
      <c r="O17" s="46" t="s">
        <v>17</v>
      </c>
      <c r="P17" s="46" t="s">
        <v>37</v>
      </c>
      <c r="Q17" s="47" t="s">
        <v>18</v>
      </c>
    </row>
    <row r="18" spans="2:17" ht="126" x14ac:dyDescent="0.35">
      <c r="B18" s="7" t="s">
        <v>54</v>
      </c>
      <c r="C18" s="8" t="s">
        <v>55</v>
      </c>
      <c r="D18" s="9" t="s">
        <v>56</v>
      </c>
      <c r="E18" s="9" t="s">
        <v>57</v>
      </c>
      <c r="F18" s="10" t="s">
        <v>58</v>
      </c>
      <c r="G18" s="11">
        <v>45966</v>
      </c>
      <c r="H18" s="11">
        <v>46203</v>
      </c>
      <c r="I18" s="12">
        <v>189771971.19549999</v>
      </c>
      <c r="J18" s="51">
        <v>46021</v>
      </c>
      <c r="K18" s="52" t="s">
        <v>60</v>
      </c>
      <c r="L18" s="38">
        <v>180610423</v>
      </c>
      <c r="M18" s="9" t="s">
        <v>61</v>
      </c>
      <c r="N18" s="13">
        <v>162600984</v>
      </c>
      <c r="O18" s="63">
        <f>16695081+1314358</f>
        <v>18009439</v>
      </c>
      <c r="P18" s="63">
        <v>0</v>
      </c>
      <c r="Q18" s="54" t="s">
        <v>62</v>
      </c>
    </row>
    <row r="19" spans="2:17" ht="53" thickBot="1" x14ac:dyDescent="0.4">
      <c r="B19" s="14" t="s">
        <v>59</v>
      </c>
      <c r="C19" s="15" t="s">
        <v>62</v>
      </c>
      <c r="D19" s="16" t="s">
        <v>46</v>
      </c>
      <c r="E19" s="16" t="s">
        <v>63</v>
      </c>
      <c r="F19" s="17" t="s">
        <v>64</v>
      </c>
      <c r="G19" s="18">
        <v>45966</v>
      </c>
      <c r="H19" s="18">
        <v>46203</v>
      </c>
      <c r="I19" s="19">
        <v>17929421</v>
      </c>
      <c r="J19" s="53">
        <v>46021</v>
      </c>
      <c r="K19" s="37">
        <v>730</v>
      </c>
      <c r="L19" s="55">
        <v>17929421</v>
      </c>
      <c r="M19" s="56" t="s">
        <v>65</v>
      </c>
      <c r="N19" s="57">
        <v>17929421</v>
      </c>
      <c r="O19" s="65">
        <v>0</v>
      </c>
      <c r="P19" s="65">
        <v>0</v>
      </c>
      <c r="Q19" s="58" t="s">
        <v>62</v>
      </c>
    </row>
    <row r="20" spans="2:17" ht="29.25" customHeight="1" thickBot="1" x14ac:dyDescent="0.4">
      <c r="B20" s="98" t="s">
        <v>22</v>
      </c>
      <c r="C20" s="99"/>
      <c r="D20" s="99"/>
      <c r="E20" s="99"/>
      <c r="F20" s="99"/>
      <c r="G20" s="99"/>
      <c r="H20" s="99"/>
      <c r="I20" s="99"/>
      <c r="J20" s="99"/>
      <c r="K20" s="100"/>
      <c r="L20" s="59">
        <f>SUM(L18:L19)</f>
        <v>198539844</v>
      </c>
      <c r="M20" s="60" t="s">
        <v>23</v>
      </c>
      <c r="N20" s="61">
        <f>SUM(N18:N19)</f>
        <v>180530405</v>
      </c>
      <c r="O20" s="61">
        <f>SUM(O18:O19)</f>
        <v>18009439</v>
      </c>
      <c r="P20" s="61">
        <f>SUM(P18:P19)</f>
        <v>0</v>
      </c>
      <c r="Q20" s="62" t="s">
        <v>28</v>
      </c>
    </row>
    <row r="21" spans="2:17" ht="15" customHeight="1" x14ac:dyDescent="0.35">
      <c r="B21" s="20" t="s">
        <v>30</v>
      </c>
      <c r="C21" s="21" t="s">
        <v>19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/>
    </row>
    <row r="22" spans="2:17" ht="15" customHeight="1" x14ac:dyDescent="0.35">
      <c r="B22" s="23"/>
      <c r="C22" s="2" t="s">
        <v>32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4"/>
      <c r="O22" s="24"/>
      <c r="P22" s="24"/>
      <c r="Q22" s="25"/>
    </row>
    <row r="23" spans="2:17" ht="15" customHeight="1" x14ac:dyDescent="0.35">
      <c r="B23" s="23"/>
      <c r="C23" s="2" t="s">
        <v>33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4"/>
      <c r="O23" s="24"/>
      <c r="P23" s="24"/>
      <c r="Q23" s="25"/>
    </row>
    <row r="24" spans="2:17" ht="15" customHeight="1" x14ac:dyDescent="0.35">
      <c r="B24" s="23"/>
      <c r="C24" s="2" t="s">
        <v>34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4"/>
      <c r="O24" s="24"/>
      <c r="P24" s="24"/>
      <c r="Q24" s="25"/>
    </row>
    <row r="25" spans="2:17" ht="15" customHeight="1" thickBot="1" x14ac:dyDescent="0.4"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8"/>
      <c r="O25" s="28"/>
      <c r="P25" s="28"/>
      <c r="Q25" s="29"/>
    </row>
    <row r="26" spans="2:17" ht="15" customHeight="1" x14ac:dyDescent="0.35"/>
    <row r="27" spans="2:17" ht="15" customHeight="1" x14ac:dyDescent="0.35">
      <c r="O27" s="64"/>
    </row>
    <row r="28" spans="2:17" ht="15" customHeight="1" x14ac:dyDescent="0.35">
      <c r="O28" s="64"/>
    </row>
    <row r="29" spans="2:17" ht="26.25" customHeight="1" x14ac:dyDescent="0.35">
      <c r="B29" s="30" t="s">
        <v>20</v>
      </c>
      <c r="J29" s="30" t="s">
        <v>21</v>
      </c>
      <c r="O29" s="64"/>
    </row>
    <row r="30" spans="2:17" ht="18.75" customHeight="1" x14ac:dyDescent="0.35">
      <c r="B30" s="31" t="s">
        <v>0</v>
      </c>
      <c r="C30" s="90" t="s">
        <v>66</v>
      </c>
      <c r="D30" s="90"/>
      <c r="E30" s="90"/>
      <c r="F30" s="90"/>
      <c r="G30" s="36"/>
      <c r="H30" s="36"/>
      <c r="I30" s="36"/>
      <c r="J30" s="31" t="s">
        <v>1</v>
      </c>
      <c r="K30" s="90" t="s">
        <v>69</v>
      </c>
      <c r="L30" s="90"/>
      <c r="M30" s="90"/>
      <c r="N30" s="90"/>
      <c r="O30" s="64"/>
    </row>
    <row r="31" spans="2:17" ht="15" customHeight="1" x14ac:dyDescent="0.35">
      <c r="B31" s="31" t="s">
        <v>2</v>
      </c>
      <c r="C31" s="90" t="s">
        <v>67</v>
      </c>
      <c r="D31" s="90"/>
      <c r="E31" s="90" t="s">
        <v>3</v>
      </c>
      <c r="F31" s="90"/>
      <c r="J31" s="31" t="s">
        <v>2</v>
      </c>
      <c r="K31" s="32" t="s">
        <v>68</v>
      </c>
      <c r="L31" s="33"/>
      <c r="M31" s="34" t="s">
        <v>3</v>
      </c>
      <c r="N31" s="35"/>
      <c r="O31" s="64"/>
    </row>
    <row r="32" spans="2:17" ht="15" customHeight="1" x14ac:dyDescent="0.35">
      <c r="O32" s="64"/>
    </row>
  </sheetData>
  <mergeCells count="29">
    <mergeCell ref="K30:N30"/>
    <mergeCell ref="P2:Q2"/>
    <mergeCell ref="P3:Q3"/>
    <mergeCell ref="P4:Q4"/>
    <mergeCell ref="C30:F30"/>
    <mergeCell ref="C31:F31"/>
    <mergeCell ref="I12:K12"/>
    <mergeCell ref="B14:D14"/>
    <mergeCell ref="J16:Q16"/>
    <mergeCell ref="B16:I16"/>
    <mergeCell ref="B20:K20"/>
    <mergeCell ref="B11:E11"/>
    <mergeCell ref="F11:H11"/>
    <mergeCell ref="B12:E12"/>
    <mergeCell ref="F12:H12"/>
    <mergeCell ref="B8:E8"/>
    <mergeCell ref="F8:H8"/>
    <mergeCell ref="B10:E10"/>
    <mergeCell ref="F10:H10"/>
    <mergeCell ref="B6:E6"/>
    <mergeCell ref="F6:H6"/>
    <mergeCell ref="B7:E7"/>
    <mergeCell ref="F7:H7"/>
    <mergeCell ref="B2:D4"/>
    <mergeCell ref="E2:O2"/>
    <mergeCell ref="E3:O3"/>
    <mergeCell ref="E4:O4"/>
    <mergeCell ref="B9:E9"/>
    <mergeCell ref="F9:H9"/>
  </mergeCells>
  <pageMargins left="0.23622047244094491" right="0.23622047244094491" top="0.74803149606299213" bottom="0.74803149606299213" header="0.31496062992125984" footer="0.31496062992125984"/>
  <pageSetup scale="4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LOS COMPROMISOS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Dary Arevalo Salamanca</dc:creator>
  <cp:lastModifiedBy>Yulied Guevara Castro</cp:lastModifiedBy>
  <cp:lastPrinted>2026-02-11T12:02:43Z</cp:lastPrinted>
  <dcterms:created xsi:type="dcterms:W3CDTF">2017-02-13T15:35:30Z</dcterms:created>
  <dcterms:modified xsi:type="dcterms:W3CDTF">2026-02-11T12:07:48Z</dcterms:modified>
</cp:coreProperties>
</file>